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 стола 05.06.2019\Инвест программа\!!!ИПР2022\доки\Опосредованка\Реестры\"/>
    </mc:Choice>
  </mc:AlternateContent>
  <bookViews>
    <workbookView xWindow="0" yWindow="0" windowWidth="28800" windowHeight="12435"/>
  </bookViews>
  <sheets>
    <sheet name="Приложение 2 МПИ_0,4кВ" sheetId="1" r:id="rId1"/>
  </sheets>
  <definedNames>
    <definedName name="_xlnm._FilterDatabase" localSheetId="0" hidden="1">'Приложение 2 МПИ_0,4кВ'!$A$5:$AB$59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3" i="1" l="1"/>
  <c r="A14" i="1" s="1"/>
  <c r="A12" i="1"/>
  <c r="A15" i="1" l="1"/>
  <c r="A17" i="1" s="1"/>
  <c r="A16" i="1"/>
  <c r="A18" i="1" s="1"/>
  <c r="A19" i="1"/>
  <c r="A20" i="1" s="1"/>
  <c r="A21" i="1" s="1"/>
  <c r="A26" i="1" s="1"/>
  <c r="A30" i="1" s="1"/>
  <c r="A36" i="1" l="1"/>
  <c r="A42" i="1" s="1"/>
  <c r="A34" i="1"/>
  <c r="A32" i="1"/>
  <c r="A31" i="1"/>
  <c r="A35" i="1" s="1"/>
  <c r="A23" i="1"/>
  <c r="A22" i="1"/>
  <c r="A25" i="1"/>
  <c r="A29" i="1" s="1"/>
  <c r="A33" i="1" s="1"/>
  <c r="A24" i="1"/>
  <c r="A40" i="1" l="1"/>
  <c r="A39" i="1"/>
  <c r="A37" i="1"/>
  <c r="A38" i="1"/>
  <c r="A44" i="1" s="1"/>
  <c r="A28" i="1"/>
  <c r="A27" i="1"/>
  <c r="A41" i="1" l="1"/>
  <c r="A45" i="1" s="1"/>
  <c r="A46" i="1" s="1"/>
  <c r="A43" i="1"/>
  <c r="A48" i="1" l="1"/>
  <c r="A47" i="1"/>
  <c r="A51" i="1" s="1"/>
  <c r="A50" i="1"/>
  <c r="A54" i="1" s="1"/>
  <c r="A55" i="1" s="1"/>
  <c r="A49" i="1"/>
  <c r="A53" i="1" l="1"/>
  <c r="A52" i="1"/>
</calcChain>
</file>

<file path=xl/sharedStrings.xml><?xml version="1.0" encoding="utf-8"?>
<sst xmlns="http://schemas.openxmlformats.org/spreadsheetml/2006/main" count="524" uniqueCount="76">
  <si>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</si>
  <si>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</si>
  <si>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</si>
  <si>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</si>
  <si>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</si>
  <si>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</si>
  <si>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</si>
  <si>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</si>
  <si>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</si>
  <si>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</si>
  <si>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</si>
  <si>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</si>
  <si>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</si>
  <si>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</si>
  <si>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</si>
  <si>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</si>
  <si>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</si>
  <si>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</si>
  <si>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</si>
  <si>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ПС-110/35/10 Варенга-Яха [яч.1.3 ЗРУ-10]</t>
  </si>
  <si>
    <t>ПС-110/35/10 Варенга-Яха [яч.1.13 ЗРУ-10]</t>
  </si>
  <si>
    <t>ПС-110/10 Новоуренгойская [яч.1.6 (2.6) ЗРУ-10]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</si>
  <si>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</si>
  <si>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</si>
  <si>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</si>
  <si>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Верхние губки рубильника 0,4 ЩС-1 ТП-400</t>
  </si>
  <si>
    <t>ПС-110/6 Сварочная [ЗРУ-6, яч. №6 ВЛ-6кВ]</t>
  </si>
  <si>
    <t>ПС-110/10 Ямал [яч.1.4. ЗРУ-10]</t>
  </si>
  <si>
    <t>ПС-110/6 Промплощадка [яч.31 ОАО "ОГК-1" Уренгойская ГРЭС"]</t>
  </si>
  <si>
    <t>КТПН-630/10/0,4 ООО "Ника-94"</t>
  </si>
  <si>
    <t>КТПН-10/0,4 КЛ-0,4 АВ№__</t>
  </si>
  <si>
    <t>КТП-2 КЛ-0,4 №_ РП-0,4 АВ №_</t>
  </si>
  <si>
    <t>КТПн-630/10/0,4 КЛ-0,4 №_</t>
  </si>
  <si>
    <t>2КТП-ТВ-К 160/10/0,4кВ Производственная база ОАО "ВНИПИ газдобыча"</t>
  </si>
  <si>
    <t>На верхних губках отходящего автомата АВ 40А в ЩУ -1</t>
  </si>
  <si>
    <t>На подвижных контактах линейного разъединителя РЛНД установленного на опоре №20</t>
  </si>
  <si>
    <t>КТН-10/0,4 АВ№__</t>
  </si>
  <si>
    <t>ВЛ-10 (оп.469)</t>
  </si>
  <si>
    <t>Меркурий-230</t>
  </si>
  <si>
    <t>Меркурий 230 ART-03 CN</t>
  </si>
  <si>
    <t>СЭТ 561</t>
  </si>
  <si>
    <t>Меркурий 230 АМ-03</t>
  </si>
  <si>
    <t>Меркурий-230 АМ-03</t>
  </si>
  <si>
    <t>Энергомера ЦЭ 6803ВМ</t>
  </si>
  <si>
    <t>Меркурий 230 ART -
03 CN</t>
  </si>
  <si>
    <t>11164916</t>
  </si>
  <si>
    <t>12458640</t>
  </si>
  <si>
    <t>13058448</t>
  </si>
  <si>
    <t>13035757</t>
  </si>
  <si>
    <t>2022</t>
  </si>
  <si>
    <t>ТТК</t>
  </si>
  <si>
    <t xml:space="preserve">ПС-110/35/10 Варенга-Яха ВЛ-10 № 1.9            </t>
  </si>
  <si>
    <t>КТПН-630/10/0,4 КЛ-0,4 РЩ №3</t>
  </si>
  <si>
    <t>ЦЭ 6808</t>
  </si>
  <si>
    <t>05627086</t>
  </si>
  <si>
    <t>ПС 110/10 Новоуренгойская 
яч. 1.6 (2.6) ЗРУ-10</t>
  </si>
  <si>
    <t>КТПН-250 
ООО "СУВР"</t>
  </si>
  <si>
    <t>МЕРКУРИЙ 230</t>
  </si>
  <si>
    <t>СЕ 10 S6 145 OKV</t>
  </si>
  <si>
    <t>007011047005724</t>
  </si>
  <si>
    <t>ПС-110/10 Новоуренгойская КЛ-10 № 4.12</t>
  </si>
  <si>
    <t>КЛ-10 № 2.4</t>
  </si>
  <si>
    <t>КТП-10/0,4 №__</t>
  </si>
  <si>
    <t>ТП-10/0,4кВ ВРУ-0,4кВ</t>
  </si>
  <si>
    <t>Меркурий 230 AM-01</t>
  </si>
  <si>
    <t>Меркурий 230 ART-03 RN</t>
  </si>
  <si>
    <t>ПС-110/6 Сварочная [яч.1. ЗРУ-6]</t>
  </si>
  <si>
    <t>КТПН-250кВА промбаза ООО "Уренгойремстройдобыча"</t>
  </si>
  <si>
    <t>На изоляторах анкерной опоры №123 ВЛ-6кВ ОО "Уренгойремстройдобыча"</t>
  </si>
  <si>
    <t>0,4</t>
  </si>
  <si>
    <t>Счетчик э/э</t>
  </si>
  <si>
    <t>ТТ</t>
  </si>
  <si>
    <t>Т-0,66</t>
  </si>
  <si>
    <t>009113052000043</t>
  </si>
  <si>
    <t>б/н</t>
  </si>
  <si>
    <t>ЯНАО, г. Новый Уренгой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</si>
</sst>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4" fillId="0" borderId="1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4 2" xfId="3"/>
    <cellStyle name="Обычный 5 2" xfId="1"/>
    <cellStyle name="Обычный 5_Прил. 1" xfId="2"/>
    <cellStyle name="Обычный 6" xfId="5"/>
    <cellStyle name="Обычный_Нефтеюганск_го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abSelected="1" topLeftCell="F1" zoomScaleNormal="100" workbookViewId="0">
      <selection activeCell="Q53" sqref="Q5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9.42578125" style="2" customWidth="1"/>
    <col min="15" max="28" width="9.140625" style="2"/>
  </cols>
  <sheetData>
    <row r="1" spans="1:28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12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</v>
      </c>
      <c r="H3" s="37" t="s">
        <v>5</v>
      </c>
      <c r="I3" s="40" t="s">
        <v>11</v>
      </c>
      <c r="J3" s="41"/>
      <c r="K3" s="41"/>
      <c r="L3" s="41"/>
      <c r="M3" s="42"/>
    </row>
    <row r="4" spans="1:28" ht="42.75" x14ac:dyDescent="0.25">
      <c r="A4" s="38"/>
      <c r="B4" s="38"/>
      <c r="C4" s="38"/>
      <c r="D4" s="38"/>
      <c r="E4" s="38"/>
      <c r="F4" s="38"/>
      <c r="G4" s="38"/>
      <c r="H4" s="38"/>
      <c r="I4" s="9" t="s">
        <v>14</v>
      </c>
      <c r="J4" s="14" t="s">
        <v>10</v>
      </c>
      <c r="K4" s="9" t="s">
        <v>7</v>
      </c>
      <c r="L4" s="9" t="s">
        <v>6</v>
      </c>
      <c r="M4" s="9" t="s">
        <v>13</v>
      </c>
    </row>
    <row r="5" spans="1:28" s="8" customFormat="1" ht="21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0.5" customHeight="1" x14ac:dyDescent="0.25">
      <c r="A6" s="12">
        <v>1</v>
      </c>
      <c r="B6" s="11" t="s">
        <v>15</v>
      </c>
      <c r="C6" s="11"/>
      <c r="D6" s="11" t="s">
        <v>16</v>
      </c>
      <c r="E6" s="15" t="s">
        <v>19</v>
      </c>
      <c r="F6" s="15" t="s">
        <v>52</v>
      </c>
      <c r="G6" s="15" t="s">
        <v>52</v>
      </c>
      <c r="H6" s="6" t="s">
        <v>75</v>
      </c>
      <c r="I6" s="21" t="s">
        <v>70</v>
      </c>
      <c r="J6" s="17" t="s">
        <v>38</v>
      </c>
      <c r="K6" s="6">
        <v>0.4</v>
      </c>
      <c r="L6" s="17" t="s">
        <v>54</v>
      </c>
      <c r="M6" s="13" t="s">
        <v>49</v>
      </c>
      <c r="N6" s="3">
        <v>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42.75" customHeight="1" x14ac:dyDescent="0.25">
      <c r="A7" s="12">
        <f t="shared" ref="A7:A15" si="0">A6+1</f>
        <v>2</v>
      </c>
      <c r="B7" s="11" t="s">
        <v>15</v>
      </c>
      <c r="C7" s="11"/>
      <c r="D7" s="11" t="s">
        <v>16</v>
      </c>
      <c r="E7" s="25" t="s">
        <v>51</v>
      </c>
      <c r="F7" s="25" t="s">
        <v>18</v>
      </c>
      <c r="G7" s="25" t="s">
        <v>18</v>
      </c>
      <c r="H7" s="6" t="s">
        <v>75</v>
      </c>
      <c r="I7" s="21" t="s">
        <v>70</v>
      </c>
      <c r="J7" s="16" t="s">
        <v>53</v>
      </c>
      <c r="K7" s="6">
        <v>0.4</v>
      </c>
      <c r="L7" s="16">
        <v>8725957</v>
      </c>
      <c r="M7" s="13" t="s">
        <v>49</v>
      </c>
      <c r="N7" s="3">
        <v>1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2.75" customHeight="1" x14ac:dyDescent="0.25">
      <c r="A8" s="12">
        <f t="shared" si="0"/>
        <v>3</v>
      </c>
      <c r="B8" s="11" t="s">
        <v>15</v>
      </c>
      <c r="C8" s="11"/>
      <c r="D8" s="11" t="s">
        <v>16</v>
      </c>
      <c r="E8" s="26" t="s">
        <v>22</v>
      </c>
      <c r="F8" s="27" t="s">
        <v>30</v>
      </c>
      <c r="G8" s="27" t="s">
        <v>30</v>
      </c>
      <c r="H8" s="6" t="s">
        <v>75</v>
      </c>
      <c r="I8" s="21" t="s">
        <v>70</v>
      </c>
      <c r="J8" s="21" t="s">
        <v>57</v>
      </c>
      <c r="K8" s="6">
        <v>0.4</v>
      </c>
      <c r="L8" s="21">
        <v>90039104</v>
      </c>
      <c r="M8" s="13" t="s">
        <v>49</v>
      </c>
      <c r="N8" s="3">
        <v>1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8.75" customHeight="1" x14ac:dyDescent="0.25">
      <c r="A9" s="12">
        <f t="shared" si="0"/>
        <v>4</v>
      </c>
      <c r="B9" s="11" t="s">
        <v>15</v>
      </c>
      <c r="C9" s="11"/>
      <c r="D9" s="11" t="s">
        <v>16</v>
      </c>
      <c r="E9" s="19" t="s">
        <v>22</v>
      </c>
      <c r="F9" s="18" t="s">
        <v>30</v>
      </c>
      <c r="G9" s="18" t="s">
        <v>30</v>
      </c>
      <c r="H9" s="6" t="s">
        <v>75</v>
      </c>
      <c r="I9" s="21" t="s">
        <v>70</v>
      </c>
      <c r="J9" s="21" t="s">
        <v>57</v>
      </c>
      <c r="K9" s="6">
        <v>0.4</v>
      </c>
      <c r="L9" s="21">
        <v>9083663</v>
      </c>
      <c r="M9" s="13" t="s">
        <v>49</v>
      </c>
      <c r="N9" s="3"/>
      <c r="O9" s="3">
        <v>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8.75" customHeight="1" x14ac:dyDescent="0.25">
      <c r="A10" s="12">
        <f t="shared" ref="A10" si="1">A9+1</f>
        <v>5</v>
      </c>
      <c r="B10" s="11" t="s">
        <v>15</v>
      </c>
      <c r="C10" s="11"/>
      <c r="D10" s="11" t="s">
        <v>16</v>
      </c>
      <c r="E10" s="19" t="s">
        <v>22</v>
      </c>
      <c r="F10" s="18" t="s">
        <v>30</v>
      </c>
      <c r="G10" s="18" t="s">
        <v>30</v>
      </c>
      <c r="H10" s="6" t="s">
        <v>75</v>
      </c>
      <c r="I10" s="21" t="s">
        <v>71</v>
      </c>
      <c r="J10" s="16" t="s">
        <v>72</v>
      </c>
      <c r="K10" s="6">
        <v>0.4</v>
      </c>
      <c r="L10" s="31" t="s">
        <v>74</v>
      </c>
      <c r="M10" s="13" t="s">
        <v>49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8.75" customHeight="1" x14ac:dyDescent="0.25">
      <c r="A11" s="12">
        <f t="shared" ref="A11" si="2">A10+1</f>
        <v>6</v>
      </c>
      <c r="B11" s="11" t="s">
        <v>15</v>
      </c>
      <c r="C11" s="11"/>
      <c r="D11" s="11" t="s">
        <v>16</v>
      </c>
      <c r="E11" s="19" t="s">
        <v>22</v>
      </c>
      <c r="F11" s="18" t="s">
        <v>30</v>
      </c>
      <c r="G11" s="18" t="s">
        <v>30</v>
      </c>
      <c r="H11" s="6" t="s">
        <v>75</v>
      </c>
      <c r="I11" s="21" t="s">
        <v>71</v>
      </c>
      <c r="J11" s="16" t="s">
        <v>72</v>
      </c>
      <c r="K11" s="6">
        <v>0.4</v>
      </c>
      <c r="L11" s="31" t="s">
        <v>74</v>
      </c>
      <c r="M11" s="13" t="s">
        <v>49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8.75" customHeight="1" x14ac:dyDescent="0.25">
      <c r="A12" s="12">
        <f t="shared" ref="A12" si="3">A9+1</f>
        <v>5</v>
      </c>
      <c r="B12" s="11" t="s">
        <v>15</v>
      </c>
      <c r="C12" s="11"/>
      <c r="D12" s="11" t="s">
        <v>16</v>
      </c>
      <c r="E12" s="19" t="s">
        <v>22</v>
      </c>
      <c r="F12" s="18" t="s">
        <v>30</v>
      </c>
      <c r="G12" s="18" t="s">
        <v>30</v>
      </c>
      <c r="H12" s="6" t="s">
        <v>75</v>
      </c>
      <c r="I12" s="21" t="s">
        <v>71</v>
      </c>
      <c r="J12" s="16" t="s">
        <v>72</v>
      </c>
      <c r="K12" s="6">
        <v>0.4</v>
      </c>
      <c r="L12" s="31" t="s">
        <v>74</v>
      </c>
      <c r="M12" s="13" t="s">
        <v>49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58.5" customHeight="1" x14ac:dyDescent="0.25">
      <c r="A13" s="12">
        <f>A9+1</f>
        <v>5</v>
      </c>
      <c r="B13" s="11" t="s">
        <v>15</v>
      </c>
      <c r="C13" s="11"/>
      <c r="D13" s="11" t="s">
        <v>16</v>
      </c>
      <c r="E13" s="19" t="s">
        <v>55</v>
      </c>
      <c r="F13" s="18" t="s">
        <v>56</v>
      </c>
      <c r="G13" s="18" t="s">
        <v>56</v>
      </c>
      <c r="H13" s="6" t="s">
        <v>75</v>
      </c>
      <c r="I13" s="17" t="s">
        <v>70</v>
      </c>
      <c r="J13" s="21" t="s">
        <v>58</v>
      </c>
      <c r="K13" s="6">
        <v>0.4</v>
      </c>
      <c r="L13" s="21" t="s">
        <v>59</v>
      </c>
      <c r="M13" s="13" t="s">
        <v>49</v>
      </c>
      <c r="N13" s="3">
        <v>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58.5" customHeight="1" x14ac:dyDescent="0.25">
      <c r="A14" s="12">
        <f t="shared" si="0"/>
        <v>6</v>
      </c>
      <c r="B14" s="11" t="s">
        <v>15</v>
      </c>
      <c r="C14" s="11"/>
      <c r="D14" s="11" t="s">
        <v>16</v>
      </c>
      <c r="E14" s="15" t="s">
        <v>23</v>
      </c>
      <c r="F14" s="15" t="s">
        <v>61</v>
      </c>
      <c r="G14" s="16" t="s">
        <v>63</v>
      </c>
      <c r="H14" s="6" t="s">
        <v>75</v>
      </c>
      <c r="I14" s="17" t="s">
        <v>70</v>
      </c>
      <c r="J14" s="16" t="s">
        <v>64</v>
      </c>
      <c r="K14" s="6">
        <v>0.4</v>
      </c>
      <c r="L14" s="16">
        <v>5545638</v>
      </c>
      <c r="M14" s="13" t="s">
        <v>49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58.5" customHeight="1" x14ac:dyDescent="0.25">
      <c r="A15" s="12">
        <f t="shared" si="0"/>
        <v>7</v>
      </c>
      <c r="B15" s="11" t="s">
        <v>15</v>
      </c>
      <c r="C15" s="11"/>
      <c r="D15" s="11" t="s">
        <v>16</v>
      </c>
      <c r="E15" s="15" t="s">
        <v>60</v>
      </c>
      <c r="F15" s="15" t="s">
        <v>62</v>
      </c>
      <c r="G15" s="16" t="s">
        <v>62</v>
      </c>
      <c r="H15" s="6" t="s">
        <v>75</v>
      </c>
      <c r="I15" s="21" t="s">
        <v>70</v>
      </c>
      <c r="J15" s="16" t="s">
        <v>65</v>
      </c>
      <c r="K15" s="6">
        <v>0.4</v>
      </c>
      <c r="L15" s="16">
        <v>17622357</v>
      </c>
      <c r="M15" s="13" t="s">
        <v>49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58.5" customHeight="1" x14ac:dyDescent="0.25">
      <c r="A16" s="12">
        <f t="shared" ref="A16" si="4">A14+1</f>
        <v>7</v>
      </c>
      <c r="B16" s="11" t="s">
        <v>15</v>
      </c>
      <c r="C16" s="11"/>
      <c r="D16" s="11" t="s">
        <v>16</v>
      </c>
      <c r="E16" s="15" t="s">
        <v>60</v>
      </c>
      <c r="F16" s="15" t="s">
        <v>62</v>
      </c>
      <c r="G16" s="16" t="s">
        <v>62</v>
      </c>
      <c r="H16" s="6" t="s">
        <v>75</v>
      </c>
      <c r="I16" s="21" t="s">
        <v>71</v>
      </c>
      <c r="J16" s="16" t="s">
        <v>72</v>
      </c>
      <c r="K16" s="6">
        <v>0.4</v>
      </c>
      <c r="L16" s="31" t="s">
        <v>74</v>
      </c>
      <c r="M16" s="13" t="s">
        <v>49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58.5" customHeight="1" x14ac:dyDescent="0.25">
      <c r="A17" s="12">
        <f t="shared" ref="A17" si="5">A15+1</f>
        <v>8</v>
      </c>
      <c r="B17" s="11" t="s">
        <v>15</v>
      </c>
      <c r="C17" s="11"/>
      <c r="D17" s="11" t="s">
        <v>16</v>
      </c>
      <c r="E17" s="15" t="s">
        <v>60</v>
      </c>
      <c r="F17" s="15" t="s">
        <v>62</v>
      </c>
      <c r="G17" s="16" t="s">
        <v>62</v>
      </c>
      <c r="H17" s="6" t="s">
        <v>75</v>
      </c>
      <c r="I17" s="21" t="s">
        <v>71</v>
      </c>
      <c r="J17" s="16" t="s">
        <v>72</v>
      </c>
      <c r="K17" s="6">
        <v>0.4</v>
      </c>
      <c r="L17" s="31" t="s">
        <v>74</v>
      </c>
      <c r="M17" s="13" t="s">
        <v>49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58.5" customHeight="1" x14ac:dyDescent="0.25">
      <c r="A18" s="12">
        <f t="shared" ref="A18" si="6">A16+1</f>
        <v>8</v>
      </c>
      <c r="B18" s="11" t="s">
        <v>15</v>
      </c>
      <c r="C18" s="11"/>
      <c r="D18" s="11" t="s">
        <v>16</v>
      </c>
      <c r="E18" s="15" t="s">
        <v>60</v>
      </c>
      <c r="F18" s="15" t="s">
        <v>62</v>
      </c>
      <c r="G18" s="16" t="s">
        <v>62</v>
      </c>
      <c r="H18" s="6" t="s">
        <v>75</v>
      </c>
      <c r="I18" s="21" t="s">
        <v>71</v>
      </c>
      <c r="J18" s="16" t="s">
        <v>72</v>
      </c>
      <c r="K18" s="6">
        <v>0.4</v>
      </c>
      <c r="L18" s="31" t="s">
        <v>74</v>
      </c>
      <c r="M18" s="13" t="s">
        <v>49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5" customFormat="1" ht="45" x14ac:dyDescent="0.25">
      <c r="A19" s="12">
        <f>A15+1</f>
        <v>8</v>
      </c>
      <c r="B19" s="11" t="s">
        <v>15</v>
      </c>
      <c r="C19" s="11"/>
      <c r="D19" s="11" t="s">
        <v>16</v>
      </c>
      <c r="E19" s="15" t="s">
        <v>19</v>
      </c>
      <c r="F19" s="15" t="s">
        <v>29</v>
      </c>
      <c r="G19" s="15" t="s">
        <v>29</v>
      </c>
      <c r="H19" s="6" t="s">
        <v>75</v>
      </c>
      <c r="I19" s="17" t="s">
        <v>70</v>
      </c>
      <c r="J19" s="17" t="s">
        <v>38</v>
      </c>
      <c r="K19" s="6">
        <v>0.4</v>
      </c>
      <c r="L19" s="17" t="s">
        <v>45</v>
      </c>
      <c r="M19" s="13" t="s">
        <v>49</v>
      </c>
      <c r="N19" s="4">
        <v>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1" customFormat="1" ht="45" x14ac:dyDescent="0.25">
      <c r="A20" s="12">
        <f t="shared" ref="A20:A55" si="7">A19+1</f>
        <v>9</v>
      </c>
      <c r="B20" s="11" t="s">
        <v>15</v>
      </c>
      <c r="C20" s="11"/>
      <c r="D20" s="11" t="s">
        <v>16</v>
      </c>
      <c r="E20" s="15" t="s">
        <v>20</v>
      </c>
      <c r="F20" s="15" t="s">
        <v>30</v>
      </c>
      <c r="G20" s="15" t="s">
        <v>30</v>
      </c>
      <c r="H20" s="6" t="s">
        <v>75</v>
      </c>
      <c r="I20" s="17" t="s">
        <v>70</v>
      </c>
      <c r="J20" s="16" t="s">
        <v>38</v>
      </c>
      <c r="K20" s="6">
        <v>0.4</v>
      </c>
      <c r="L20" s="16">
        <v>9076164</v>
      </c>
      <c r="M20" s="13" t="s">
        <v>49</v>
      </c>
      <c r="N20" s="3">
        <v>1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51" x14ac:dyDescent="0.25">
      <c r="A21" s="12">
        <f t="shared" si="7"/>
        <v>10</v>
      </c>
      <c r="B21" s="11" t="s">
        <v>15</v>
      </c>
      <c r="C21" s="11"/>
      <c r="D21" s="11" t="s">
        <v>16</v>
      </c>
      <c r="E21" s="18" t="s">
        <v>21</v>
      </c>
      <c r="F21" s="18" t="s">
        <v>30</v>
      </c>
      <c r="G21" s="18" t="s">
        <v>30</v>
      </c>
      <c r="H21" s="6" t="s">
        <v>75</v>
      </c>
      <c r="I21" s="21" t="s">
        <v>70</v>
      </c>
      <c r="J21" s="21" t="s">
        <v>39</v>
      </c>
      <c r="K21" s="6">
        <v>0.4</v>
      </c>
      <c r="L21" s="21">
        <v>12495610</v>
      </c>
      <c r="M21" s="13" t="s">
        <v>49</v>
      </c>
      <c r="N21" s="3"/>
      <c r="O21" s="3">
        <v>1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51" x14ac:dyDescent="0.25">
      <c r="A22" s="12">
        <f t="shared" si="7"/>
        <v>11</v>
      </c>
      <c r="B22" s="11" t="s">
        <v>15</v>
      </c>
      <c r="C22" s="11"/>
      <c r="D22" s="11" t="s">
        <v>16</v>
      </c>
      <c r="E22" s="18" t="s">
        <v>21</v>
      </c>
      <c r="F22" s="18" t="s">
        <v>30</v>
      </c>
      <c r="G22" s="18" t="s">
        <v>30</v>
      </c>
      <c r="H22" s="6" t="s">
        <v>75</v>
      </c>
      <c r="I22" s="21" t="s">
        <v>71</v>
      </c>
      <c r="J22" s="21" t="s">
        <v>50</v>
      </c>
      <c r="K22" s="6">
        <v>0.4</v>
      </c>
      <c r="L22" s="31" t="s">
        <v>74</v>
      </c>
      <c r="M22" s="13" t="s">
        <v>49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51" x14ac:dyDescent="0.25">
      <c r="A23" s="12">
        <f>A21+1</f>
        <v>11</v>
      </c>
      <c r="B23" s="11" t="s">
        <v>15</v>
      </c>
      <c r="C23" s="11"/>
      <c r="D23" s="11" t="s">
        <v>16</v>
      </c>
      <c r="E23" s="18" t="s">
        <v>21</v>
      </c>
      <c r="F23" s="18" t="s">
        <v>30</v>
      </c>
      <c r="G23" s="18" t="s">
        <v>30</v>
      </c>
      <c r="H23" s="6" t="s">
        <v>75</v>
      </c>
      <c r="I23" s="21" t="s">
        <v>71</v>
      </c>
      <c r="J23" s="21" t="s">
        <v>50</v>
      </c>
      <c r="K23" s="6">
        <v>0.4</v>
      </c>
      <c r="L23" s="31" t="s">
        <v>74</v>
      </c>
      <c r="M23" s="13" t="s">
        <v>49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51" x14ac:dyDescent="0.25">
      <c r="A24" s="12">
        <f>A21+1</f>
        <v>11</v>
      </c>
      <c r="B24" s="11" t="s">
        <v>15</v>
      </c>
      <c r="C24" s="11"/>
      <c r="D24" s="11" t="s">
        <v>16</v>
      </c>
      <c r="E24" s="18" t="s">
        <v>21</v>
      </c>
      <c r="F24" s="18" t="s">
        <v>30</v>
      </c>
      <c r="G24" s="18" t="s">
        <v>30</v>
      </c>
      <c r="H24" s="6" t="s">
        <v>75</v>
      </c>
      <c r="I24" s="21" t="s">
        <v>71</v>
      </c>
      <c r="J24" s="21" t="s">
        <v>50</v>
      </c>
      <c r="K24" s="6">
        <v>0.4</v>
      </c>
      <c r="L24" s="31" t="s">
        <v>74</v>
      </c>
      <c r="M24" s="13" t="s">
        <v>49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45" x14ac:dyDescent="0.25">
      <c r="A25" s="12">
        <f>A21+1</f>
        <v>11</v>
      </c>
      <c r="B25" s="11" t="s">
        <v>15</v>
      </c>
      <c r="C25" s="11"/>
      <c r="D25" s="11" t="s">
        <v>16</v>
      </c>
      <c r="E25" s="19" t="s">
        <v>22</v>
      </c>
      <c r="F25" s="18" t="s">
        <v>30</v>
      </c>
      <c r="G25" s="18" t="s">
        <v>30</v>
      </c>
      <c r="H25" s="6" t="s">
        <v>75</v>
      </c>
      <c r="I25" s="21" t="s">
        <v>70</v>
      </c>
      <c r="J25" s="21" t="s">
        <v>38</v>
      </c>
      <c r="K25" s="6">
        <v>0.4</v>
      </c>
      <c r="L25" s="21">
        <v>9916315</v>
      </c>
      <c r="M25" s="13" t="s">
        <v>49</v>
      </c>
      <c r="N25" s="3"/>
      <c r="O25" s="3">
        <v>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ht="45" x14ac:dyDescent="0.25">
      <c r="A26" s="12">
        <f>A21+1</f>
        <v>11</v>
      </c>
      <c r="B26" s="11" t="s">
        <v>15</v>
      </c>
      <c r="C26" s="11"/>
      <c r="D26" s="11" t="s">
        <v>16</v>
      </c>
      <c r="E26" s="19" t="s">
        <v>22</v>
      </c>
      <c r="F26" s="18" t="s">
        <v>30</v>
      </c>
      <c r="G26" s="18" t="s">
        <v>30</v>
      </c>
      <c r="H26" s="6" t="s">
        <v>75</v>
      </c>
      <c r="I26" s="21" t="s">
        <v>71</v>
      </c>
      <c r="J26" s="16" t="s">
        <v>72</v>
      </c>
      <c r="K26" s="6">
        <v>0.4</v>
      </c>
      <c r="L26" s="31" t="s">
        <v>74</v>
      </c>
      <c r="M26" s="13" t="s">
        <v>49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1" customFormat="1" ht="45" x14ac:dyDescent="0.25">
      <c r="A27" s="12">
        <f>A22+1</f>
        <v>12</v>
      </c>
      <c r="B27" s="11" t="s">
        <v>15</v>
      </c>
      <c r="C27" s="11"/>
      <c r="D27" s="11" t="s">
        <v>16</v>
      </c>
      <c r="E27" s="19" t="s">
        <v>22</v>
      </c>
      <c r="F27" s="18" t="s">
        <v>30</v>
      </c>
      <c r="G27" s="18" t="s">
        <v>30</v>
      </c>
      <c r="H27" s="6" t="s">
        <v>75</v>
      </c>
      <c r="I27" s="21" t="s">
        <v>71</v>
      </c>
      <c r="J27" s="16" t="s">
        <v>72</v>
      </c>
      <c r="K27" s="6">
        <v>0.4</v>
      </c>
      <c r="L27" s="31" t="s">
        <v>74</v>
      </c>
      <c r="M27" s="13" t="s">
        <v>49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1" customFormat="1" ht="45" x14ac:dyDescent="0.25">
      <c r="A28" s="12">
        <f>A22+1</f>
        <v>12</v>
      </c>
      <c r="B28" s="11" t="s">
        <v>15</v>
      </c>
      <c r="C28" s="11"/>
      <c r="D28" s="11" t="s">
        <v>16</v>
      </c>
      <c r="E28" s="19" t="s">
        <v>22</v>
      </c>
      <c r="F28" s="18" t="s">
        <v>30</v>
      </c>
      <c r="G28" s="18" t="s">
        <v>30</v>
      </c>
      <c r="H28" s="6" t="s">
        <v>75</v>
      </c>
      <c r="I28" s="21" t="s">
        <v>71</v>
      </c>
      <c r="J28" s="16" t="s">
        <v>72</v>
      </c>
      <c r="K28" s="6">
        <v>0.4</v>
      </c>
      <c r="L28" s="31" t="s">
        <v>74</v>
      </c>
      <c r="M28" s="13" t="s">
        <v>49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1" customFormat="1" ht="45" x14ac:dyDescent="0.25">
      <c r="A29" s="12">
        <f>A25+1</f>
        <v>12</v>
      </c>
      <c r="B29" s="11" t="s">
        <v>15</v>
      </c>
      <c r="C29" s="11"/>
      <c r="D29" s="11" t="s">
        <v>16</v>
      </c>
      <c r="E29" s="18" t="s">
        <v>22</v>
      </c>
      <c r="F29" s="18" t="s">
        <v>30</v>
      </c>
      <c r="G29" s="18" t="s">
        <v>30</v>
      </c>
      <c r="H29" s="6" t="s">
        <v>75</v>
      </c>
      <c r="I29" s="21" t="s">
        <v>70</v>
      </c>
      <c r="J29" s="21" t="s">
        <v>40</v>
      </c>
      <c r="K29" s="6">
        <v>0.4</v>
      </c>
      <c r="L29" s="21">
        <v>9901927</v>
      </c>
      <c r="M29" s="13" t="s">
        <v>49</v>
      </c>
      <c r="N29" s="3"/>
      <c r="O29" s="3">
        <v>1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1" customFormat="1" ht="45" x14ac:dyDescent="0.25">
      <c r="A30" s="12">
        <f>A26+1</f>
        <v>12</v>
      </c>
      <c r="B30" s="11" t="s">
        <v>15</v>
      </c>
      <c r="C30" s="11"/>
      <c r="D30" s="11" t="s">
        <v>16</v>
      </c>
      <c r="E30" s="18" t="s">
        <v>22</v>
      </c>
      <c r="F30" s="18" t="s">
        <v>30</v>
      </c>
      <c r="G30" s="18" t="s">
        <v>30</v>
      </c>
      <c r="H30" s="6" t="s">
        <v>75</v>
      </c>
      <c r="I30" s="21" t="s">
        <v>71</v>
      </c>
      <c r="J30" s="16" t="s">
        <v>72</v>
      </c>
      <c r="K30" s="6">
        <v>0.4</v>
      </c>
      <c r="L30" s="31" t="s">
        <v>74</v>
      </c>
      <c r="M30" s="13" t="s">
        <v>49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1" customFormat="1" ht="45" x14ac:dyDescent="0.25">
      <c r="A31" s="12">
        <f>A26+1</f>
        <v>12</v>
      </c>
      <c r="B31" s="11" t="s">
        <v>15</v>
      </c>
      <c r="C31" s="11"/>
      <c r="D31" s="11" t="s">
        <v>16</v>
      </c>
      <c r="E31" s="18" t="s">
        <v>22</v>
      </c>
      <c r="F31" s="18" t="s">
        <v>30</v>
      </c>
      <c r="G31" s="18" t="s">
        <v>30</v>
      </c>
      <c r="H31" s="6" t="s">
        <v>75</v>
      </c>
      <c r="I31" s="21" t="s">
        <v>71</v>
      </c>
      <c r="J31" s="16" t="s">
        <v>72</v>
      </c>
      <c r="K31" s="6">
        <v>0.4</v>
      </c>
      <c r="L31" s="31" t="s">
        <v>74</v>
      </c>
      <c r="M31" s="13" t="s">
        <v>49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s="1" customFormat="1" ht="45" x14ac:dyDescent="0.25">
      <c r="A32" s="12">
        <f>A26+1</f>
        <v>12</v>
      </c>
      <c r="B32" s="11" t="s">
        <v>15</v>
      </c>
      <c r="C32" s="11"/>
      <c r="D32" s="11" t="s">
        <v>16</v>
      </c>
      <c r="E32" s="18" t="s">
        <v>22</v>
      </c>
      <c r="F32" s="18" t="s">
        <v>30</v>
      </c>
      <c r="G32" s="18" t="s">
        <v>30</v>
      </c>
      <c r="H32" s="6" t="s">
        <v>75</v>
      </c>
      <c r="I32" s="21" t="s">
        <v>71</v>
      </c>
      <c r="J32" s="16" t="s">
        <v>72</v>
      </c>
      <c r="K32" s="6">
        <v>0.4</v>
      </c>
      <c r="L32" s="31" t="s">
        <v>74</v>
      </c>
      <c r="M32" s="13" t="s">
        <v>49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1" customFormat="1" ht="45" x14ac:dyDescent="0.25">
      <c r="A33" s="12">
        <f>A29+1</f>
        <v>13</v>
      </c>
      <c r="B33" s="11" t="s">
        <v>15</v>
      </c>
      <c r="C33" s="11"/>
      <c r="D33" s="11" t="s">
        <v>16</v>
      </c>
      <c r="E33" s="15" t="s">
        <v>23</v>
      </c>
      <c r="F33" s="15" t="s">
        <v>31</v>
      </c>
      <c r="G33" s="15" t="s">
        <v>31</v>
      </c>
      <c r="H33" s="6" t="s">
        <v>75</v>
      </c>
      <c r="I33" s="21" t="s">
        <v>70</v>
      </c>
      <c r="J33" s="16" t="s">
        <v>41</v>
      </c>
      <c r="K33" s="6">
        <v>0.4</v>
      </c>
      <c r="L33" s="16">
        <v>9893188</v>
      </c>
      <c r="M33" s="13" t="s">
        <v>49</v>
      </c>
      <c r="N33" s="3"/>
      <c r="O33" s="3">
        <v>1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1" customFormat="1" ht="45" x14ac:dyDescent="0.25">
      <c r="A34" s="12">
        <f>A30+1</f>
        <v>13</v>
      </c>
      <c r="B34" s="11" t="s">
        <v>15</v>
      </c>
      <c r="C34" s="11"/>
      <c r="D34" s="11" t="s">
        <v>16</v>
      </c>
      <c r="E34" s="15" t="s">
        <v>23</v>
      </c>
      <c r="F34" s="15" t="s">
        <v>31</v>
      </c>
      <c r="G34" s="15" t="s">
        <v>31</v>
      </c>
      <c r="H34" s="6" t="s">
        <v>75</v>
      </c>
      <c r="I34" s="21" t="s">
        <v>71</v>
      </c>
      <c r="J34" s="16" t="s">
        <v>72</v>
      </c>
      <c r="K34" s="6">
        <v>0.4</v>
      </c>
      <c r="L34" s="31" t="s">
        <v>74</v>
      </c>
      <c r="M34" s="13" t="s">
        <v>49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s="1" customFormat="1" ht="45" x14ac:dyDescent="0.25">
      <c r="A35" s="12">
        <f>A31+1</f>
        <v>13</v>
      </c>
      <c r="B35" s="11" t="s">
        <v>15</v>
      </c>
      <c r="C35" s="11"/>
      <c r="D35" s="11" t="s">
        <v>16</v>
      </c>
      <c r="E35" s="15" t="s">
        <v>23</v>
      </c>
      <c r="F35" s="15" t="s">
        <v>31</v>
      </c>
      <c r="G35" s="15" t="s">
        <v>31</v>
      </c>
      <c r="H35" s="6" t="s">
        <v>75</v>
      </c>
      <c r="I35" s="21" t="s">
        <v>71</v>
      </c>
      <c r="J35" s="16" t="s">
        <v>72</v>
      </c>
      <c r="K35" s="6">
        <v>0.4</v>
      </c>
      <c r="L35" s="31" t="s">
        <v>74</v>
      </c>
      <c r="M35" s="13" t="s">
        <v>49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1" customFormat="1" ht="45" x14ac:dyDescent="0.25">
      <c r="A36" s="12">
        <f>A30+1</f>
        <v>13</v>
      </c>
      <c r="B36" s="11" t="s">
        <v>15</v>
      </c>
      <c r="C36" s="11"/>
      <c r="D36" s="11" t="s">
        <v>16</v>
      </c>
      <c r="E36" s="15" t="s">
        <v>23</v>
      </c>
      <c r="F36" s="15" t="s">
        <v>31</v>
      </c>
      <c r="G36" s="15" t="s">
        <v>31</v>
      </c>
      <c r="H36" s="6" t="s">
        <v>75</v>
      </c>
      <c r="I36" s="21" t="s">
        <v>71</v>
      </c>
      <c r="J36" s="16" t="s">
        <v>72</v>
      </c>
      <c r="K36" s="6">
        <v>0.4</v>
      </c>
      <c r="L36" s="31" t="s">
        <v>74</v>
      </c>
      <c r="M36" s="13" t="s">
        <v>49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1" customFormat="1" ht="45" x14ac:dyDescent="0.25">
      <c r="A37" s="12">
        <f>A33+1</f>
        <v>14</v>
      </c>
      <c r="B37" s="11" t="s">
        <v>15</v>
      </c>
      <c r="C37" s="11"/>
      <c r="D37" s="11" t="s">
        <v>16</v>
      </c>
      <c r="E37" s="15" t="s">
        <v>23</v>
      </c>
      <c r="F37" s="15" t="s">
        <v>32</v>
      </c>
      <c r="G37" s="15" t="s">
        <v>32</v>
      </c>
      <c r="H37" s="6" t="s">
        <v>75</v>
      </c>
      <c r="I37" s="21" t="s">
        <v>70</v>
      </c>
      <c r="J37" s="16" t="s">
        <v>38</v>
      </c>
      <c r="K37" s="6">
        <v>0.4</v>
      </c>
      <c r="L37" s="16">
        <v>10703489</v>
      </c>
      <c r="M37" s="13" t="s">
        <v>49</v>
      </c>
      <c r="N37" s="3"/>
      <c r="O37" s="3">
        <v>1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1" customFormat="1" ht="45" x14ac:dyDescent="0.25">
      <c r="A38" s="12">
        <f>A33+1</f>
        <v>14</v>
      </c>
      <c r="B38" s="11" t="s">
        <v>15</v>
      </c>
      <c r="C38" s="11"/>
      <c r="D38" s="11" t="s">
        <v>16</v>
      </c>
      <c r="E38" s="15" t="s">
        <v>23</v>
      </c>
      <c r="F38" s="15" t="s">
        <v>32</v>
      </c>
      <c r="G38" s="15" t="s">
        <v>32</v>
      </c>
      <c r="H38" s="6" t="s">
        <v>75</v>
      </c>
      <c r="I38" s="21" t="s">
        <v>71</v>
      </c>
      <c r="J38" s="16" t="s">
        <v>72</v>
      </c>
      <c r="K38" s="6">
        <v>0.4</v>
      </c>
      <c r="L38" s="31" t="s">
        <v>74</v>
      </c>
      <c r="M38" s="13" t="s">
        <v>49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s="1" customFormat="1" ht="45" x14ac:dyDescent="0.25">
      <c r="A39" s="12">
        <f>A34+1</f>
        <v>14</v>
      </c>
      <c r="B39" s="11" t="s">
        <v>15</v>
      </c>
      <c r="C39" s="11"/>
      <c r="D39" s="11" t="s">
        <v>16</v>
      </c>
      <c r="E39" s="15" t="s">
        <v>23</v>
      </c>
      <c r="F39" s="15" t="s">
        <v>32</v>
      </c>
      <c r="G39" s="15" t="s">
        <v>32</v>
      </c>
      <c r="H39" s="6" t="s">
        <v>75</v>
      </c>
      <c r="I39" s="21" t="s">
        <v>71</v>
      </c>
      <c r="J39" s="16" t="s">
        <v>72</v>
      </c>
      <c r="K39" s="6">
        <v>0.4</v>
      </c>
      <c r="L39" s="31" t="s">
        <v>74</v>
      </c>
      <c r="M39" s="13" t="s">
        <v>49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1" customFormat="1" ht="45" x14ac:dyDescent="0.25">
      <c r="A40" s="12">
        <f>A34+1</f>
        <v>14</v>
      </c>
      <c r="B40" s="11" t="s">
        <v>15</v>
      </c>
      <c r="C40" s="11"/>
      <c r="D40" s="11" t="s">
        <v>16</v>
      </c>
      <c r="E40" s="15" t="s">
        <v>23</v>
      </c>
      <c r="F40" s="15" t="s">
        <v>32</v>
      </c>
      <c r="G40" s="15" t="s">
        <v>32</v>
      </c>
      <c r="H40" s="6" t="s">
        <v>75</v>
      </c>
      <c r="I40" s="21" t="s">
        <v>71</v>
      </c>
      <c r="J40" s="16" t="s">
        <v>72</v>
      </c>
      <c r="K40" s="6">
        <v>0.4</v>
      </c>
      <c r="L40" s="31" t="s">
        <v>74</v>
      </c>
      <c r="M40" s="13" t="s">
        <v>49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s="1" customFormat="1" ht="76.5" x14ac:dyDescent="0.25">
      <c r="A41" s="12">
        <f>A37+1</f>
        <v>15</v>
      </c>
      <c r="B41" s="11" t="s">
        <v>15</v>
      </c>
      <c r="C41" s="11"/>
      <c r="D41" s="11" t="s">
        <v>16</v>
      </c>
      <c r="E41" s="15" t="s">
        <v>24</v>
      </c>
      <c r="F41" s="15" t="s">
        <v>33</v>
      </c>
      <c r="G41" s="15" t="s">
        <v>33</v>
      </c>
      <c r="H41" s="6" t="s">
        <v>75</v>
      </c>
      <c r="I41" s="21" t="s">
        <v>70</v>
      </c>
      <c r="J41" s="16" t="s">
        <v>42</v>
      </c>
      <c r="K41" s="6">
        <v>0.4</v>
      </c>
      <c r="L41" s="17" t="s">
        <v>46</v>
      </c>
      <c r="M41" s="13" t="s">
        <v>49</v>
      </c>
      <c r="N41" s="3"/>
      <c r="O41" s="3">
        <v>1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s="1" customFormat="1" ht="76.5" x14ac:dyDescent="0.25">
      <c r="A42" s="12">
        <f>A36+1</f>
        <v>14</v>
      </c>
      <c r="B42" s="11" t="s">
        <v>15</v>
      </c>
      <c r="C42" s="11"/>
      <c r="D42" s="11" t="s">
        <v>16</v>
      </c>
      <c r="E42" s="15" t="s">
        <v>24</v>
      </c>
      <c r="F42" s="15" t="s">
        <v>33</v>
      </c>
      <c r="G42" s="15" t="s">
        <v>33</v>
      </c>
      <c r="H42" s="6" t="s">
        <v>75</v>
      </c>
      <c r="I42" s="21" t="s">
        <v>71</v>
      </c>
      <c r="J42" s="16" t="s">
        <v>72</v>
      </c>
      <c r="K42" s="6">
        <v>0.4</v>
      </c>
      <c r="L42" s="31" t="s">
        <v>74</v>
      </c>
      <c r="M42" s="13" t="s">
        <v>49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1" customFormat="1" ht="76.5" x14ac:dyDescent="0.25">
      <c r="A43" s="12">
        <f>A37+1</f>
        <v>15</v>
      </c>
      <c r="B43" s="11" t="s">
        <v>15</v>
      </c>
      <c r="C43" s="11"/>
      <c r="D43" s="11" t="s">
        <v>16</v>
      </c>
      <c r="E43" s="15" t="s">
        <v>24</v>
      </c>
      <c r="F43" s="15" t="s">
        <v>33</v>
      </c>
      <c r="G43" s="15" t="s">
        <v>33</v>
      </c>
      <c r="H43" s="6" t="s">
        <v>75</v>
      </c>
      <c r="I43" s="21" t="s">
        <v>71</v>
      </c>
      <c r="J43" s="16" t="s">
        <v>72</v>
      </c>
      <c r="K43" s="6">
        <v>0.4</v>
      </c>
      <c r="L43" s="31" t="s">
        <v>74</v>
      </c>
      <c r="M43" s="13" t="s">
        <v>49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1" customFormat="1" ht="76.5" x14ac:dyDescent="0.25">
      <c r="A44" s="12">
        <f>A38+1</f>
        <v>15</v>
      </c>
      <c r="B44" s="11" t="s">
        <v>15</v>
      </c>
      <c r="C44" s="11"/>
      <c r="D44" s="11" t="s">
        <v>16</v>
      </c>
      <c r="E44" s="15" t="s">
        <v>24</v>
      </c>
      <c r="F44" s="15" t="s">
        <v>33</v>
      </c>
      <c r="G44" s="15" t="s">
        <v>33</v>
      </c>
      <c r="H44" s="6" t="s">
        <v>75</v>
      </c>
      <c r="I44" s="21" t="s">
        <v>71</v>
      </c>
      <c r="J44" s="16" t="s">
        <v>72</v>
      </c>
      <c r="K44" s="6">
        <v>0.4</v>
      </c>
      <c r="L44" s="31" t="s">
        <v>74</v>
      </c>
      <c r="M44" s="13" t="s">
        <v>49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s="1" customFormat="1" ht="51" x14ac:dyDescent="0.25">
      <c r="A45" s="12">
        <f>A41+1</f>
        <v>16</v>
      </c>
      <c r="B45" s="11" t="s">
        <v>15</v>
      </c>
      <c r="C45" s="11"/>
      <c r="D45" s="11" t="s">
        <v>16</v>
      </c>
      <c r="E45" s="15" t="s">
        <v>25</v>
      </c>
      <c r="F45" s="15" t="s">
        <v>34</v>
      </c>
      <c r="G45" s="15" t="s">
        <v>34</v>
      </c>
      <c r="H45" s="6" t="s">
        <v>75</v>
      </c>
      <c r="I45" s="17" t="s">
        <v>70</v>
      </c>
      <c r="J45" s="17" t="s">
        <v>38</v>
      </c>
      <c r="K45" s="6">
        <v>0.4</v>
      </c>
      <c r="L45" s="17" t="s">
        <v>47</v>
      </c>
      <c r="M45" s="13" t="s">
        <v>49</v>
      </c>
      <c r="N45" s="3">
        <v>1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1" customFormat="1" ht="45" customHeight="1" x14ac:dyDescent="0.25">
      <c r="A46" s="12">
        <f t="shared" si="7"/>
        <v>17</v>
      </c>
      <c r="B46" s="11" t="s">
        <v>15</v>
      </c>
      <c r="C46" s="11"/>
      <c r="D46" s="11" t="s">
        <v>16</v>
      </c>
      <c r="E46" s="34" t="s">
        <v>26</v>
      </c>
      <c r="F46" s="34" t="s">
        <v>35</v>
      </c>
      <c r="G46" s="34" t="s">
        <v>35</v>
      </c>
      <c r="H46" s="6" t="s">
        <v>75</v>
      </c>
      <c r="I46" s="21" t="s">
        <v>70</v>
      </c>
      <c r="J46" s="16" t="s">
        <v>43</v>
      </c>
      <c r="K46" s="6">
        <v>0.4</v>
      </c>
      <c r="L46" s="16">
        <v>907205900</v>
      </c>
      <c r="M46" s="13" t="s">
        <v>49</v>
      </c>
      <c r="N46" s="3"/>
      <c r="O46" s="3">
        <v>1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s="1" customFormat="1" ht="45" x14ac:dyDescent="0.25">
      <c r="A47" s="12">
        <f t="shared" si="7"/>
        <v>18</v>
      </c>
      <c r="B47" s="11" t="s">
        <v>15</v>
      </c>
      <c r="C47" s="11"/>
      <c r="D47" s="11" t="s">
        <v>16</v>
      </c>
      <c r="E47" s="35"/>
      <c r="F47" s="35"/>
      <c r="G47" s="35"/>
      <c r="H47" s="6" t="s">
        <v>75</v>
      </c>
      <c r="I47" s="21" t="s">
        <v>71</v>
      </c>
      <c r="J47" s="16" t="s">
        <v>72</v>
      </c>
      <c r="K47" s="6">
        <v>0.4</v>
      </c>
      <c r="L47" s="31" t="s">
        <v>74</v>
      </c>
      <c r="M47" s="13" t="s">
        <v>49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s="1" customFormat="1" ht="45" x14ac:dyDescent="0.25">
      <c r="A48" s="12">
        <f>A46+1</f>
        <v>18</v>
      </c>
      <c r="B48" s="11" t="s">
        <v>15</v>
      </c>
      <c r="C48" s="11"/>
      <c r="D48" s="11" t="s">
        <v>16</v>
      </c>
      <c r="E48" s="35"/>
      <c r="F48" s="35"/>
      <c r="G48" s="35"/>
      <c r="H48" s="6" t="s">
        <v>75</v>
      </c>
      <c r="I48" s="21" t="s">
        <v>71</v>
      </c>
      <c r="J48" s="16" t="s">
        <v>72</v>
      </c>
      <c r="K48" s="6">
        <v>0.4</v>
      </c>
      <c r="L48" s="31" t="s">
        <v>74</v>
      </c>
      <c r="M48" s="13" t="s">
        <v>49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s="1" customFormat="1" ht="45" x14ac:dyDescent="0.25">
      <c r="A49" s="12">
        <f>A46+1</f>
        <v>18</v>
      </c>
      <c r="B49" s="11" t="s">
        <v>15</v>
      </c>
      <c r="C49" s="11"/>
      <c r="D49" s="11" t="s">
        <v>16</v>
      </c>
      <c r="E49" s="35"/>
      <c r="F49" s="35"/>
      <c r="G49" s="35"/>
      <c r="H49" s="6" t="s">
        <v>75</v>
      </c>
      <c r="I49" s="21" t="s">
        <v>71</v>
      </c>
      <c r="J49" s="16" t="s">
        <v>72</v>
      </c>
      <c r="K49" s="6">
        <v>0.4</v>
      </c>
      <c r="L49" s="31" t="s">
        <v>74</v>
      </c>
      <c r="M49" s="13" t="s">
        <v>49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1" customFormat="1" ht="45" x14ac:dyDescent="0.25">
      <c r="A50" s="12">
        <f>A46+1</f>
        <v>18</v>
      </c>
      <c r="B50" s="11" t="s">
        <v>15</v>
      </c>
      <c r="C50" s="11"/>
      <c r="D50" s="11" t="s">
        <v>16</v>
      </c>
      <c r="E50" s="35"/>
      <c r="F50" s="35"/>
      <c r="G50" s="35"/>
      <c r="H50" s="6" t="s">
        <v>75</v>
      </c>
      <c r="I50" s="21" t="s">
        <v>70</v>
      </c>
      <c r="J50" s="16" t="s">
        <v>43</v>
      </c>
      <c r="K50" s="6">
        <v>0.4</v>
      </c>
      <c r="L50" s="16">
        <v>947432070</v>
      </c>
      <c r="M50" s="13" t="s">
        <v>49</v>
      </c>
      <c r="N50" s="3"/>
      <c r="O50" s="3">
        <v>1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1" customFormat="1" ht="45" x14ac:dyDescent="0.25">
      <c r="A51" s="12">
        <f>A47+1</f>
        <v>19</v>
      </c>
      <c r="B51" s="11" t="s">
        <v>15</v>
      </c>
      <c r="C51" s="11"/>
      <c r="D51" s="11" t="s">
        <v>16</v>
      </c>
      <c r="E51" s="35"/>
      <c r="F51" s="35"/>
      <c r="G51" s="35"/>
      <c r="H51" s="6" t="s">
        <v>75</v>
      </c>
      <c r="I51" s="21" t="s">
        <v>71</v>
      </c>
      <c r="J51" s="16" t="s">
        <v>72</v>
      </c>
      <c r="K51" s="6">
        <v>0.4</v>
      </c>
      <c r="L51" s="31" t="s">
        <v>74</v>
      </c>
      <c r="M51" s="13" t="s">
        <v>49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s="1" customFormat="1" ht="45" x14ac:dyDescent="0.25">
      <c r="A52" s="12">
        <f>A47+1</f>
        <v>19</v>
      </c>
      <c r="B52" s="11" t="s">
        <v>15</v>
      </c>
      <c r="C52" s="11"/>
      <c r="D52" s="11" t="s">
        <v>16</v>
      </c>
      <c r="E52" s="35"/>
      <c r="F52" s="35"/>
      <c r="G52" s="35"/>
      <c r="H52" s="6" t="s">
        <v>75</v>
      </c>
      <c r="I52" s="21" t="s">
        <v>71</v>
      </c>
      <c r="J52" s="16" t="s">
        <v>72</v>
      </c>
      <c r="K52" s="6">
        <v>0.4</v>
      </c>
      <c r="L52" s="31" t="s">
        <v>74</v>
      </c>
      <c r="M52" s="13" t="s">
        <v>49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1" customFormat="1" ht="45" x14ac:dyDescent="0.25">
      <c r="A53" s="12">
        <f>A47+1</f>
        <v>19</v>
      </c>
      <c r="B53" s="11" t="s">
        <v>15</v>
      </c>
      <c r="C53" s="11"/>
      <c r="D53" s="11" t="s">
        <v>16</v>
      </c>
      <c r="E53" s="36"/>
      <c r="F53" s="36"/>
      <c r="G53" s="36"/>
      <c r="H53" s="6" t="s">
        <v>75</v>
      </c>
      <c r="I53" s="21" t="s">
        <v>71</v>
      </c>
      <c r="J53" s="16" t="s">
        <v>72</v>
      </c>
      <c r="K53" s="6">
        <v>0.4</v>
      </c>
      <c r="L53" s="31" t="s">
        <v>74</v>
      </c>
      <c r="M53" s="13" t="s">
        <v>49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s="1" customFormat="1" ht="45" x14ac:dyDescent="0.25">
      <c r="A54" s="12">
        <f>A50+1</f>
        <v>19</v>
      </c>
      <c r="B54" s="11" t="s">
        <v>15</v>
      </c>
      <c r="C54" s="11"/>
      <c r="D54" s="11" t="s">
        <v>16</v>
      </c>
      <c r="E54" s="15" t="s">
        <v>27</v>
      </c>
      <c r="F54" s="15" t="s">
        <v>36</v>
      </c>
      <c r="G54" s="15" t="s">
        <v>36</v>
      </c>
      <c r="H54" s="6" t="s">
        <v>75</v>
      </c>
      <c r="I54" s="21" t="s">
        <v>70</v>
      </c>
      <c r="J54" s="22" t="s">
        <v>44</v>
      </c>
      <c r="K54" s="6">
        <v>0.4</v>
      </c>
      <c r="L54" s="33" t="s">
        <v>73</v>
      </c>
      <c r="M54" s="13" t="s">
        <v>49</v>
      </c>
      <c r="N54" s="3">
        <v>1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1" customFormat="1" ht="46.5" customHeight="1" x14ac:dyDescent="0.25">
      <c r="A55" s="12">
        <f t="shared" si="7"/>
        <v>20</v>
      </c>
      <c r="B55" s="11" t="s">
        <v>15</v>
      </c>
      <c r="C55" s="11"/>
      <c r="D55" s="11" t="s">
        <v>16</v>
      </c>
      <c r="E55" s="20" t="s">
        <v>28</v>
      </c>
      <c r="F55" s="15" t="s">
        <v>37</v>
      </c>
      <c r="G55" s="15" t="s">
        <v>37</v>
      </c>
      <c r="H55" s="6" t="s">
        <v>75</v>
      </c>
      <c r="I55" s="21" t="s">
        <v>70</v>
      </c>
      <c r="J55" s="23" t="s">
        <v>17</v>
      </c>
      <c r="K55" s="6">
        <v>0.4</v>
      </c>
      <c r="L55" s="24" t="s">
        <v>48</v>
      </c>
      <c r="M55" s="13" t="s">
        <v>49</v>
      </c>
      <c r="N55" s="3">
        <v>1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56.25" x14ac:dyDescent="0.25">
      <c r="A56" s="28">
        <v>21</v>
      </c>
      <c r="B56" s="29" t="s">
        <v>15</v>
      </c>
      <c r="C56" s="29"/>
      <c r="D56" s="29" t="s">
        <v>16</v>
      </c>
      <c r="E56" s="30" t="s">
        <v>66</v>
      </c>
      <c r="F56" s="31" t="s">
        <v>67</v>
      </c>
      <c r="G56" s="30" t="s">
        <v>68</v>
      </c>
      <c r="H56" s="6" t="s">
        <v>75</v>
      </c>
      <c r="I56" s="21" t="s">
        <v>70</v>
      </c>
      <c r="J56" s="31" t="s">
        <v>38</v>
      </c>
      <c r="K56" s="32" t="s">
        <v>69</v>
      </c>
      <c r="L56" s="31">
        <v>9097508</v>
      </c>
      <c r="M56" s="13" t="s">
        <v>49</v>
      </c>
      <c r="O56" s="2">
        <v>1</v>
      </c>
      <c r="AB56"/>
    </row>
    <row r="57" spans="1:28" ht="56.25" x14ac:dyDescent="0.25">
      <c r="A57" s="28">
        <v>21</v>
      </c>
      <c r="B57" s="29" t="s">
        <v>15</v>
      </c>
      <c r="C57" s="29"/>
      <c r="D57" s="29" t="s">
        <v>16</v>
      </c>
      <c r="E57" s="30" t="s">
        <v>66</v>
      </c>
      <c r="F57" s="31" t="s">
        <v>67</v>
      </c>
      <c r="G57" s="30" t="s">
        <v>68</v>
      </c>
      <c r="H57" s="6" t="s">
        <v>75</v>
      </c>
      <c r="I57" s="21" t="s">
        <v>71</v>
      </c>
      <c r="J57" s="16" t="s">
        <v>72</v>
      </c>
      <c r="K57" s="32" t="s">
        <v>69</v>
      </c>
      <c r="L57" s="31" t="s">
        <v>74</v>
      </c>
      <c r="M57" s="13" t="s">
        <v>49</v>
      </c>
      <c r="AB57"/>
    </row>
    <row r="58" spans="1:28" ht="56.25" x14ac:dyDescent="0.25">
      <c r="A58" s="28">
        <v>21</v>
      </c>
      <c r="B58" s="29" t="s">
        <v>15</v>
      </c>
      <c r="C58" s="29"/>
      <c r="D58" s="29" t="s">
        <v>16</v>
      </c>
      <c r="E58" s="30" t="s">
        <v>66</v>
      </c>
      <c r="F58" s="31" t="s">
        <v>67</v>
      </c>
      <c r="G58" s="30" t="s">
        <v>68</v>
      </c>
      <c r="H58" s="6" t="s">
        <v>75</v>
      </c>
      <c r="I58" s="21" t="s">
        <v>71</v>
      </c>
      <c r="J58" s="16" t="s">
        <v>72</v>
      </c>
      <c r="K58" s="32" t="s">
        <v>69</v>
      </c>
      <c r="L58" s="31" t="s">
        <v>74</v>
      </c>
      <c r="M58" s="13" t="s">
        <v>49</v>
      </c>
      <c r="AB58"/>
    </row>
    <row r="59" spans="1:28" ht="56.25" x14ac:dyDescent="0.25">
      <c r="A59" s="28">
        <v>21</v>
      </c>
      <c r="B59" s="29" t="s">
        <v>15</v>
      </c>
      <c r="C59" s="29"/>
      <c r="D59" s="29" t="s">
        <v>16</v>
      </c>
      <c r="E59" s="30" t="s">
        <v>66</v>
      </c>
      <c r="F59" s="31" t="s">
        <v>67</v>
      </c>
      <c r="G59" s="30" t="s">
        <v>68</v>
      </c>
      <c r="H59" s="6" t="s">
        <v>75</v>
      </c>
      <c r="I59" s="21" t="s">
        <v>71</v>
      </c>
      <c r="J59" s="16" t="s">
        <v>72</v>
      </c>
      <c r="K59" s="32" t="s">
        <v>69</v>
      </c>
      <c r="L59" s="31" t="s">
        <v>74</v>
      </c>
      <c r="M59" s="13" t="s">
        <v>49</v>
      </c>
      <c r="AB59"/>
    </row>
    <row r="60" spans="1:28" x14ac:dyDescent="0.25">
      <c r="E60" s="2"/>
      <c r="AB60"/>
    </row>
    <row r="61" spans="1:28" x14ac:dyDescent="0.25">
      <c r="E61" s="2"/>
      <c r="AB61"/>
    </row>
    <row r="62" spans="1:28" x14ac:dyDescent="0.25">
      <c r="E62" s="2"/>
      <c r="AB62"/>
    </row>
    <row r="63" spans="1:28" x14ac:dyDescent="0.25">
      <c r="E63" s="2"/>
      <c r="AB63"/>
    </row>
    <row r="64" spans="1:28" x14ac:dyDescent="0.25">
      <c r="E64" s="2"/>
      <c r="AB64"/>
    </row>
    <row r="65" spans="5:28" x14ac:dyDescent="0.25">
      <c r="E65" s="2"/>
      <c r="AB65"/>
    </row>
    <row r="66" spans="5:28" x14ac:dyDescent="0.25">
      <c r="E66" s="2"/>
      <c r="AB66"/>
    </row>
    <row r="67" spans="5:28" x14ac:dyDescent="0.25">
      <c r="E67" s="2"/>
      <c r="AB67"/>
    </row>
    <row r="68" spans="5:28" x14ac:dyDescent="0.25">
      <c r="E68" s="2"/>
      <c r="AB68"/>
    </row>
  </sheetData>
  <autoFilter ref="A5:AB59"/>
  <mergeCells count="13">
    <mergeCell ref="B1:M1"/>
    <mergeCell ref="C3:C4"/>
    <mergeCell ref="I3:M3"/>
    <mergeCell ref="H3:H4"/>
    <mergeCell ref="G3:G4"/>
    <mergeCell ref="F3:F4"/>
    <mergeCell ref="E3:E4"/>
    <mergeCell ref="D3:D4"/>
    <mergeCell ref="E46:E53"/>
    <mergeCell ref="F46:F53"/>
    <mergeCell ref="G46:G53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2022-01-28T03:36:09Z</dcterms:modified>
</cp:coreProperties>
</file>